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<sst xmlns="http://schemas.openxmlformats.org/spreadsheetml/2006/main" count="225" uniqueCount="116">
  <si>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</si>
  <si>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</si>
  <si>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</si>
  <si>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</si>
  <si>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</si>
  <si>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</si>
  <si>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</si>
  <si>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</si>
  <si>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</si>
  <si>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</si>
  <si>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</si>
  <si>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</si>
  <si>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</si>
  <si>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</si>
  <si>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</si>
  <si>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</si>
  <si>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</si>
  <si>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</si>
  <si>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</si>
  <si>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</si>
  <si>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</si>
  <si>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</si>
  <si>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</si>
  <si>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</si>
  <si>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</si>
  <si>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</si>
  <si>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</si>
  <si>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</si>
  <si>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</si>
  <si>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</si>
  <si>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</si>
  <si>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</si>
  <si>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</si>
  <si>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</si>
  <si>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</si>
  <si>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</si>
  <si>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</si>
  <si>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</si>
  <si>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</si>
  <si>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</si>
  <si>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</si>
  <si>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</si>
  <si>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</si>
  <si>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</si>
  <si>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</si>
  <si>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</si>
  <si>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</si>
  <si>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</si>
  <si>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</si>
  <si>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</si>
  <si>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</si>
  <si>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</si>
  <si>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</si>
  <si>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</si>
  <si>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</si>
  <si>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</si>
  <si>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</si>
  <si>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</si>
  <si>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</si>
  <si>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</si>
  <si>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</si>
  <si>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</si>
  <si>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</si>
  <si>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</si>
  <si>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</si>
  <si>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</si>
  <si>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</si>
  <si>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</si>
  <si>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</si>
  <si>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</si>
  <si>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</si>
  <si>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</si>
  <si>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</si>
  <si>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</si>
  <si>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</si>
  <si>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</si>
  <si>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</si>
  <si>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</si>
  <si>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</si>
  <si>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</si>
  <si>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</si>
  <si>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</si>
  <si>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</si>
  <si>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</si>
  <si>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</si>
  <si>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</si>
  <si>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</si>
  <si>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</si>
  <si>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</si>
  <si>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</si>
  <si>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</si>
  <si>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</si>
  <si>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</si>
  <si>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</si>
  <si>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</si>
  <si>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</si>
  <si>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</si>
  <si>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</si>
  <si>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</si>
  <si>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</si>
  <si>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</si>
  <si>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</si>
  <si>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</si>
  <si>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</si>
  <si>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</si>
  <si>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</si>
  <si>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</si>
  <si>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 xml:space="preserve">АВБШв 4х240 мм2 </t>
  </si>
  <si>
    <t>К3-10-1..4</t>
  </si>
  <si>
    <t>K_Гж_23_ЛК150_014225</t>
  </si>
  <si>
    <t xml:space="preserve">Электроснабжение ЭПУ потребителей в соответствии с договором на ТП №4-34-23-2899   </t>
  </si>
  <si>
    <t xml:space="preserve">Электроснабжение ЭПУ потребителей в соответствии с договором на ТП №4-34-23-2899 </t>
  </si>
  <si>
    <t xml:space="preserve">Электроснабжение ЭПУ потребителей в соответствии с договором на ТП №4-34-23-2899  </t>
  </si>
  <si>
    <t xml:space="preserve">Электроснабжение ЭПУ потребителей в соответствии с договором на ТП № 4-34-23-2899  </t>
  </si>
  <si>
    <t xml:space="preserve">Электроснабжение ЭПУ потребителей в соответствии с договором на ТП №4-34-23-2899    </t>
  </si>
  <si>
    <t>0,119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</si>
</sst>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3" fillId="24" borderId="18" xfId="0" applyNumberFormat="1" applyFont="1" applyFill="1" applyBorder="1" applyAlignment="1">
      <alignment horizontal="center" vertical="center"/>
    </xf>
    <xf numFmtId="169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14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9" t="s">
        <v>89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1" t="s">
        <v>91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8" t="s">
        <v>92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0" t="s">
        <v>90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8" t="s">
        <v>106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1" t="s">
        <v>21</v>
      </c>
      <c r="C15" s="101" t="s">
        <v>11</v>
      </c>
      <c r="D15" s="101" t="s">
        <v>10</v>
      </c>
      <c r="E15" s="101" t="s">
        <v>15</v>
      </c>
      <c r="F15" s="102" t="s">
        <v>18</v>
      </c>
      <c r="G15" s="99" t="s">
        <v>47</v>
      </c>
      <c r="H15" s="106" t="s">
        <v>39</v>
      </c>
      <c r="I15" s="107" t="s">
        <v>38</v>
      </c>
      <c r="J15" s="103" t="s">
        <v>9</v>
      </c>
      <c r="K15" s="104"/>
      <c r="L15" s="104"/>
      <c r="M15" s="105"/>
      <c r="N15" s="104"/>
      <c r="O15" s="98" t="s">
        <v>4</v>
      </c>
      <c r="P15" s="98"/>
      <c r="Q15" s="98"/>
      <c r="R15" s="98"/>
      <c r="S15" s="98"/>
      <c r="T15" s="98"/>
      <c r="U15" s="98"/>
      <c r="V15" s="98" t="s">
        <v>14</v>
      </c>
    </row>
    <row r="16" spans="1:34" s="17" customFormat="1" ht="78.75" x14ac:dyDescent="0.25">
      <c r="A16" s="8"/>
      <c r="B16" s="100"/>
      <c r="C16" s="100"/>
      <c r="D16" s="100"/>
      <c r="E16" s="100"/>
      <c r="F16" s="102"/>
      <c r="G16" s="100"/>
      <c r="H16" s="100"/>
      <c r="I16" s="10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9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110</v>
      </c>
      <c r="D18" s="85" t="s">
        <v>109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107</v>
      </c>
      <c r="L18" s="64"/>
      <c r="M18" s="64"/>
      <c r="N18" s="93" t="s">
        <v>58</v>
      </c>
      <c r="O18" s="66" t="s">
        <v>57</v>
      </c>
      <c r="P18" s="66" t="s">
        <v>115</v>
      </c>
      <c r="Q18" s="93" t="s">
        <v>59</v>
      </c>
      <c r="R18" s="93" t="s">
        <v>108</v>
      </c>
      <c r="S18" s="67">
        <v>1802.74</v>
      </c>
      <c r="T18" s="67">
        <v>1.41</v>
      </c>
      <c r="U18" s="67">
        <f>O18*P18*S18*T18*1.34</f>
        <v>405.32553776399999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111</v>
      </c>
      <c r="D19" s="85" t="s">
        <v>109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115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477.76238999999998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112</v>
      </c>
      <c r="D20" s="85" t="s">
        <v>109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113</v>
      </c>
      <c r="D21" s="85" t="s">
        <v>109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114</v>
      </c>
      <c r="D22" s="85" t="s">
        <v>109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1749.6879277640001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V15"/>
  <sheetViews>
    <sheetView view="pageBreakPreview" topLeftCell="B1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5" hidden="1" customWidth="1"/>
    <col min="2" max="2" width="9.140625" style="25" customWidth="1"/>
    <col min="3" max="3" width="87.4257812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110.2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112</v>
      </c>
      <c r="D14" s="85" t="s">
        <v>109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3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0.28515625" style="33" customWidth="1"/>
    <col min="2" max="2" width="9.7109375" style="32" customWidth="1"/>
    <col min="3" max="3" width="88.2851562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2" t="s">
        <v>34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45" s="2" customFormat="1" ht="18.75" x14ac:dyDescent="0.25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5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7" t="s">
        <v>32</v>
      </c>
      <c r="O12" s="117" t="s">
        <v>45</v>
      </c>
      <c r="P12" s="116" t="s">
        <v>31</v>
      </c>
      <c r="Q12" s="115" t="s">
        <v>75</v>
      </c>
      <c r="R12" s="115" t="s">
        <v>76</v>
      </c>
      <c r="S12" s="115" t="s">
        <v>77</v>
      </c>
      <c r="T12" s="115" t="s">
        <v>78</v>
      </c>
      <c r="U12" s="115" t="s">
        <v>79</v>
      </c>
      <c r="V12" s="115" t="s">
        <v>80</v>
      </c>
      <c r="W12" s="115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7"/>
      <c r="O13" s="117"/>
      <c r="P13" s="116"/>
      <c r="Q13" s="115" t="s">
        <v>65</v>
      </c>
      <c r="R13" s="115" t="s">
        <v>65</v>
      </c>
      <c r="S13" s="115" t="s">
        <v>65</v>
      </c>
      <c r="T13" s="115" t="s">
        <v>65</v>
      </c>
      <c r="U13" s="115" t="s">
        <v>65</v>
      </c>
      <c r="V13" s="115" t="s">
        <v>65</v>
      </c>
      <c r="W13" s="115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112</v>
      </c>
      <c r="D15" s="85" t="s">
        <v>109</v>
      </c>
      <c r="E15" s="69">
        <v>2026</v>
      </c>
      <c r="F15" s="69">
        <v>2026</v>
      </c>
      <c r="G15" s="38">
        <f>'20.1'!U23/1000</f>
        <v>1.7496879277640001</v>
      </c>
      <c r="H15" s="38">
        <f>G15*1.22</f>
        <v>2.1346192718720802</v>
      </c>
      <c r="I15" s="76">
        <f>H15*'20.4'!C14/100*'20.4'!D14/100*'20.4'!E14/100*'20.4'!F14/100</f>
        <v>2.8534759456349179</v>
      </c>
      <c r="J15" s="86">
        <f>'20.2'!M15/1000</f>
        <v>0</v>
      </c>
      <c r="K15" s="38">
        <f>I15+J15</f>
        <v>2.8534759456349179</v>
      </c>
      <c r="L15" s="76"/>
      <c r="M15" s="80">
        <f>K15-L15</f>
        <v>2.8534759456349179</v>
      </c>
      <c r="N15" s="76">
        <v>1.8560000000000001</v>
      </c>
      <c r="O15" s="76">
        <f>H15-N15</f>
        <v>0.27861927187208013</v>
      </c>
      <c r="P15" s="124">
        <f>SUM(Q15:W15)</f>
        <v>1.8577046506000001</v>
      </c>
      <c r="Q15" s="78">
        <v>0</v>
      </c>
      <c r="R15" s="79">
        <v>0</v>
      </c>
      <c r="S15" s="79">
        <v>0</v>
      </c>
      <c r="T15" s="123">
        <v>1.8577046506000001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2026-08-11T06:22:46Z</dcterms:modified>
</cp:coreProperties>
</file>